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243-244-245-MAPA-Travaux Monet et le temps\01. DCE\LOT 1\"/>
    </mc:Choice>
  </mc:AlternateContent>
  <bookViews>
    <workbookView xWindow="0" yWindow="0" windowWidth="19200" windowHeight="7050"/>
  </bookViews>
  <sheets>
    <sheet name="DPGF" sheetId="6" r:id="rId1"/>
  </sheets>
  <definedNames>
    <definedName name="_xlnm.Print_Titles" localSheetId="0">DPGF!$1:$9</definedName>
    <definedName name="_xlnm.Print_Area" localSheetId="0">DPGF!$A$1:$F$84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6" l="1"/>
  <c r="F51" i="6" l="1"/>
  <c r="F31" i="6"/>
  <c r="F66" i="6"/>
  <c r="F57" i="6"/>
  <c r="F33" i="6"/>
  <c r="F34" i="6" s="1"/>
  <c r="F27" i="6"/>
  <c r="F23" i="6"/>
  <c r="F24" i="6"/>
  <c r="F21" i="6"/>
  <c r="F20" i="6"/>
  <c r="F19" i="6"/>
  <c r="F18" i="6" l="1"/>
  <c r="F17" i="6"/>
  <c r="F60" i="6" l="1"/>
  <c r="F61" i="6" s="1"/>
  <c r="F12" i="6"/>
  <c r="F16" i="6"/>
  <c r="F25" i="6" l="1"/>
  <c r="F62" i="6" s="1"/>
  <c r="F68" i="6" s="1"/>
  <c r="F69" i="6" l="1"/>
  <c r="F71" i="6" s="1"/>
</calcChain>
</file>

<file path=xl/sharedStrings.xml><?xml version="1.0" encoding="utf-8"?>
<sst xmlns="http://schemas.openxmlformats.org/spreadsheetml/2006/main" count="135" uniqueCount="100">
  <si>
    <t>Il revient aux candidats de vérifier les formules de calcul.</t>
  </si>
  <si>
    <t>Unité</t>
  </si>
  <si>
    <t>Quantité</t>
  </si>
  <si>
    <t>unité monétaire : euro</t>
  </si>
  <si>
    <t>Article</t>
  </si>
  <si>
    <t>Démontage, nettoyage, remises en état</t>
  </si>
  <si>
    <t>forfait</t>
  </si>
  <si>
    <t>TVA 20%</t>
  </si>
  <si>
    <t>TOTAL HT en €</t>
  </si>
  <si>
    <t>Prix unitaire</t>
  </si>
  <si>
    <t>Montant HT</t>
  </si>
  <si>
    <t>DECOMPOSITION DU PRIX GLOBAL ET FORFAITAIRE</t>
  </si>
  <si>
    <t xml:space="preserve">TOTAL TTC en € </t>
  </si>
  <si>
    <t>U</t>
  </si>
  <si>
    <t>Désignation des ouvrages (Fabrication, installation et dépose)</t>
  </si>
  <si>
    <t>Ens.</t>
  </si>
  <si>
    <t>Lot 1 - Agencement</t>
  </si>
  <si>
    <t>Description des ouvrages - PEINTURE</t>
  </si>
  <si>
    <t>Lot 01 - agencement</t>
  </si>
  <si>
    <t>Etablissement public du musée d'Orsay et du musée de l'Orangerie - VGE</t>
  </si>
  <si>
    <t>MUSEE DE L'ORANGERIE</t>
  </si>
  <si>
    <t>3.2.1.1</t>
  </si>
  <si>
    <t>3.2.1.2</t>
  </si>
  <si>
    <t>3.2.1.3</t>
  </si>
  <si>
    <t>3.2.2</t>
  </si>
  <si>
    <t>3.2.3</t>
  </si>
  <si>
    <t>m²</t>
  </si>
  <si>
    <t>Exposition "MONET . Peindre le temps"</t>
  </si>
  <si>
    <t>Cloison simple face C1</t>
  </si>
  <si>
    <t>Cloison double face C2</t>
  </si>
  <si>
    <t xml:space="preserve">Cloison mixte C3 avec partie cintrée </t>
  </si>
  <si>
    <t>Cloison simple face C4</t>
  </si>
  <si>
    <t>Doublages simple face D1A et D1B</t>
  </si>
  <si>
    <t>Doublage simple cintré face D2</t>
  </si>
  <si>
    <t>Cloison mixte C5 avec partie cintrée double face</t>
  </si>
  <si>
    <t>Cloison double face partielle C6</t>
  </si>
  <si>
    <t>Doublage D3ex</t>
  </si>
  <si>
    <t>Doublage compositeD4  avec partie cintrée simple face</t>
  </si>
  <si>
    <t>Cloison double face C8</t>
  </si>
  <si>
    <t>Cloison double face C7ex avec écran incorporé</t>
  </si>
  <si>
    <t>Doublage D5</t>
  </si>
  <si>
    <t>Canapés pour accrochage des tableaux dans les courbes</t>
  </si>
  <si>
    <t>Canapés pour œuvres</t>
  </si>
  <si>
    <t>Agencements Mobiliers</t>
  </si>
  <si>
    <t>Mises à distances</t>
  </si>
  <si>
    <t>MAD1</t>
  </si>
  <si>
    <t>MAD2</t>
  </si>
  <si>
    <t>MAD3</t>
  </si>
  <si>
    <t>MAD4</t>
  </si>
  <si>
    <t>MAD5</t>
  </si>
  <si>
    <t>MAD6</t>
  </si>
  <si>
    <t>MAD7</t>
  </si>
  <si>
    <t>MAD8</t>
  </si>
  <si>
    <t>Diam. 140</t>
  </si>
  <si>
    <t>Diam. 220</t>
  </si>
  <si>
    <t>Mise en peinture des éléments à construire (compris bandes et enduit)</t>
  </si>
  <si>
    <t>3.2.4</t>
  </si>
  <si>
    <t xml:space="preserve">TOTAL HT en € EXPOSITION </t>
  </si>
  <si>
    <t xml:space="preserve">TOTAL HT en € SALLE VR </t>
  </si>
  <si>
    <t xml:space="preserve">Cloisonnements avec cimaises existantes et/ou complémentaires en MDF M1 </t>
  </si>
  <si>
    <t>3.2.1.4</t>
  </si>
  <si>
    <t>3.2.1.5</t>
  </si>
  <si>
    <t>3.2.1.6</t>
  </si>
  <si>
    <t>3.2.1.7</t>
  </si>
  <si>
    <t>3.2.1.8</t>
  </si>
  <si>
    <t>3.2.1.9</t>
  </si>
  <si>
    <t>3.2.1.10</t>
  </si>
  <si>
    <t>3.2.1.11</t>
  </si>
  <si>
    <t>3.2.1.12</t>
  </si>
  <si>
    <t>3.2.1.13</t>
  </si>
  <si>
    <t>3.2.4.2</t>
  </si>
  <si>
    <t>3.2.5</t>
  </si>
  <si>
    <t>3.2.5.1</t>
  </si>
  <si>
    <t>3.2.5.2</t>
  </si>
  <si>
    <t>3.2.5.3</t>
  </si>
  <si>
    <t>3.2.5.4</t>
  </si>
  <si>
    <t xml:space="preserve">Sous-total 3.2.4 - Agencements mobiliers </t>
  </si>
  <si>
    <t xml:space="preserve">Sous-total 3.2.5 - PEINTURE </t>
  </si>
  <si>
    <t>Sous-total 3.2.2 - Linteaux</t>
  </si>
  <si>
    <t>Linteaux</t>
  </si>
  <si>
    <t>Li1 - Linteau droit</t>
  </si>
  <si>
    <t>Li2 - Linteux droit</t>
  </si>
  <si>
    <t>Li3 - Linteau cintré</t>
  </si>
  <si>
    <t>Sous-total 3.2.1 - Cloisonnement</t>
  </si>
  <si>
    <t>Sous-total 3.2.3 - Canapés pour œuvres</t>
  </si>
  <si>
    <t>3.2.6</t>
  </si>
  <si>
    <t>Sous-total 3.2.6 - Démontage, nettoyage</t>
  </si>
  <si>
    <t>Mise en  peinture des murs périphériques</t>
  </si>
  <si>
    <t>Mise en peinture des menuiseries existantes</t>
  </si>
  <si>
    <t>Mise en peinture des mobiliers (finition velours + vernis aqueux mat)</t>
  </si>
  <si>
    <t>3.2.5.5</t>
  </si>
  <si>
    <t>Mise en  peinture des murs périphériques et intérieurs</t>
  </si>
  <si>
    <t>3.2.4.1</t>
  </si>
  <si>
    <t>Assises en réemploi</t>
  </si>
  <si>
    <t>3.2.4.3</t>
  </si>
  <si>
    <t>Ensemble composite AG01</t>
  </si>
  <si>
    <t>Habillage poteau par doublage circulaire - H. 360 x diam. 90 cm</t>
  </si>
  <si>
    <t>Banc demi-circulaire fixé sur poteau - L.  200 x P.50 cm</t>
  </si>
  <si>
    <t>Li4 - Linteux droit</t>
  </si>
  <si>
    <t>3.2.1.14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</si>
</sst>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7">
    <xf numFmtId="0" fontId="0" fillId="0" borderId="0" xfId="0">
      <alignment horizontal="center"/>
    </xf>
    <xf numFmtId="0" fontId="4" fillId="0" borderId="0" xfId="0" applyFo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4" fillId="0" borderId="1" xfId="0" applyFont="1" applyBorder="1">
      <alignment horizontal="center"/>
    </xf>
    <xf numFmtId="0" fontId="10" fillId="0" borderId="10" xfId="0" applyFont="1" applyBorder="1" applyAlignment="1">
      <alignment horizontal="left"/>
    </xf>
    <xf numFmtId="0" fontId="11" fillId="0" borderId="10" xfId="0" applyFont="1" applyBorder="1" applyAlignment="1">
      <alignment horizontal="right" indent="1"/>
    </xf>
    <xf numFmtId="0" fontId="11" fillId="0" borderId="10" xfId="0" applyFont="1" applyBorder="1" applyAlignment="1">
      <alignment horizontal="left"/>
    </xf>
    <xf numFmtId="0" fontId="10" fillId="0" borderId="10" xfId="0" applyFont="1" applyBorder="1" applyAlignment="1">
      <alignment horizontal="right" indent="1"/>
    </xf>
    <xf numFmtId="0" fontId="4" fillId="0" borderId="14" xfId="0" applyFont="1" applyBorder="1">
      <alignment horizontal="center"/>
    </xf>
    <xf numFmtId="164" fontId="4" fillId="0" borderId="0" xfId="0" applyNumberFormat="1" applyFont="1">
      <alignment horizontal="center"/>
    </xf>
    <xf numFmtId="164" fontId="4" fillId="0" borderId="11" xfId="0" applyNumberFormat="1" applyFont="1" applyBorder="1">
      <alignment horizontal="center"/>
    </xf>
    <xf numFmtId="0" fontId="4" fillId="0" borderId="15" xfId="0" applyFont="1" applyBorder="1">
      <alignment horizontal="center"/>
    </xf>
    <xf numFmtId="0" fontId="4" fillId="0" borderId="2" xfId="0" applyFont="1" applyBorder="1">
      <alignment horizontal="center"/>
    </xf>
    <xf numFmtId="164" fontId="4" fillId="0" borderId="3" xfId="0" applyNumberFormat="1" applyFont="1" applyBorder="1">
      <alignment horizontal="center"/>
    </xf>
    <xf numFmtId="164" fontId="4" fillId="0" borderId="13" xfId="0" applyNumberFormat="1" applyFont="1" applyBorder="1">
      <alignment horizontal="center"/>
    </xf>
    <xf numFmtId="0" fontId="4" fillId="0" borderId="16" xfId="0" applyFont="1" applyBorder="1" applyAlignment="1">
      <alignment horizontal="left" vertical="center"/>
    </xf>
    <xf numFmtId="0" fontId="4" fillId="0" borderId="16" xfId="0" applyFont="1" applyBorder="1">
      <alignment horizontal="center"/>
    </xf>
    <xf numFmtId="164" fontId="4" fillId="0" borderId="16" xfId="0" applyNumberFormat="1" applyFont="1" applyBorder="1">
      <alignment horizontal="center"/>
    </xf>
    <xf numFmtId="164" fontId="4" fillId="0" borderId="20" xfId="0" applyNumberFormat="1" applyFont="1" applyBorder="1">
      <alignment horizontal="center"/>
    </xf>
    <xf numFmtId="0" fontId="4" fillId="2" borderId="7" xfId="0" applyFont="1" applyFill="1" applyBorder="1" applyAlignment="1">
      <alignment horizontal="left"/>
    </xf>
    <xf numFmtId="0" fontId="4" fillId="2" borderId="1" xfId="0" applyFont="1" applyFill="1" applyBorder="1">
      <alignment horizontal="center"/>
    </xf>
    <xf numFmtId="44" fontId="4" fillId="0" borderId="1" xfId="2" applyFont="1" applyBorder="1" applyAlignment="1">
      <alignment horizontal="right" vertical="center"/>
    </xf>
    <xf numFmtId="0" fontId="4" fillId="0" borderId="9" xfId="0" applyFont="1" applyBorder="1" applyAlignment="1">
      <alignment horizontal="left" wrapText="1"/>
    </xf>
    <xf numFmtId="0" fontId="4" fillId="0" borderId="9" xfId="0" applyFont="1" applyBorder="1" applyAlignment="1">
      <alignment horizontal="left"/>
    </xf>
    <xf numFmtId="0" fontId="4" fillId="0" borderId="8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/>
    </xf>
    <xf numFmtId="0" fontId="6" fillId="4" borderId="9" xfId="0" applyFont="1" applyFill="1" applyBorder="1" applyAlignment="1">
      <alignment horizontal="left"/>
    </xf>
    <xf numFmtId="0" fontId="10" fillId="4" borderId="1" xfId="0" applyFont="1" applyFill="1" applyBorder="1">
      <alignment horizontal="center"/>
    </xf>
    <xf numFmtId="0" fontId="4" fillId="4" borderId="1" xfId="0" applyFont="1" applyFill="1" applyBorder="1">
      <alignment horizontal="center"/>
    </xf>
    <xf numFmtId="164" fontId="9" fillId="4" borderId="1" xfId="2" applyNumberFormat="1" applyFont="1" applyFill="1" applyBorder="1" applyAlignment="1">
      <alignment horizontal="right" vertical="center"/>
    </xf>
    <xf numFmtId="164" fontId="9" fillId="4" borderId="12" xfId="2" applyNumberFormat="1" applyFont="1" applyFill="1" applyBorder="1" applyAlignment="1">
      <alignment horizontal="right" vertical="center"/>
    </xf>
    <xf numFmtId="0" fontId="6" fillId="4" borderId="8" xfId="0" applyFont="1" applyFill="1" applyBorder="1" applyAlignment="1">
      <alignment horizontal="left"/>
    </xf>
    <xf numFmtId="0" fontId="10" fillId="4" borderId="7" xfId="0" applyFont="1" applyFill="1" applyBorder="1">
      <alignment horizontal="center"/>
    </xf>
    <xf numFmtId="164" fontId="9" fillId="4" borderId="7" xfId="2" applyNumberFormat="1" applyFont="1" applyFill="1" applyBorder="1" applyAlignment="1">
      <alignment horizontal="right" vertical="center"/>
    </xf>
    <xf numFmtId="164" fontId="9" fillId="4" borderId="11" xfId="2" applyNumberFormat="1" applyFont="1" applyFill="1" applyBorder="1" applyAlignment="1">
      <alignment horizontal="right" vertical="center"/>
    </xf>
    <xf numFmtId="0" fontId="12" fillId="4" borderId="9" xfId="0" applyFont="1" applyFill="1" applyBorder="1" applyAlignment="1">
      <alignment horizontal="right"/>
    </xf>
    <xf numFmtId="164" fontId="4" fillId="4" borderId="1" xfId="2" applyNumberFormat="1" applyFont="1" applyFill="1" applyBorder="1" applyAlignment="1">
      <alignment horizontal="right" vertical="center"/>
    </xf>
    <xf numFmtId="44" fontId="4" fillId="4" borderId="12" xfId="2" applyFont="1" applyFill="1" applyBorder="1" applyAlignment="1">
      <alignment horizontal="right" vertical="center"/>
    </xf>
    <xf numFmtId="0" fontId="4" fillId="4" borderId="7" xfId="0" applyFont="1" applyFill="1" applyBorder="1">
      <alignment horizontal="center"/>
    </xf>
    <xf numFmtId="164" fontId="4" fillId="4" borderId="7" xfId="2" applyNumberFormat="1" applyFont="1" applyFill="1" applyBorder="1" applyAlignment="1">
      <alignment horizontal="right" vertical="center"/>
    </xf>
    <xf numFmtId="164" fontId="4" fillId="4" borderId="11" xfId="2" applyNumberFormat="1" applyFont="1" applyFill="1" applyBorder="1" applyAlignment="1">
      <alignment horizontal="right" vertical="center"/>
    </xf>
    <xf numFmtId="164" fontId="4" fillId="4" borderId="12" xfId="2" applyNumberFormat="1" applyFont="1" applyFill="1" applyBorder="1" applyAlignment="1">
      <alignment horizontal="right" vertical="center"/>
    </xf>
    <xf numFmtId="0" fontId="4" fillId="5" borderId="4" xfId="0" applyFont="1" applyFill="1" applyBorder="1">
      <alignment horizontal="center"/>
    </xf>
    <xf numFmtId="0" fontId="6" fillId="5" borderId="5" xfId="0" applyFont="1" applyFill="1" applyBorder="1" applyAlignment="1">
      <alignment horizontal="left" vertical="center"/>
    </xf>
    <xf numFmtId="0" fontId="4" fillId="5" borderId="5" xfId="0" applyFont="1" applyFill="1" applyBorder="1">
      <alignment horizontal="center"/>
    </xf>
    <xf numFmtId="164" fontId="4" fillId="5" borderId="4" xfId="0" applyNumberFormat="1" applyFont="1" applyFill="1" applyBorder="1">
      <alignment horizontal="center"/>
    </xf>
    <xf numFmtId="164" fontId="4" fillId="5" borderId="6" xfId="0" applyNumberFormat="1" applyFont="1" applyFill="1" applyBorder="1">
      <alignment horizontal="center"/>
    </xf>
    <xf numFmtId="0" fontId="4" fillId="0" borderId="0" xfId="0" applyFont="1" applyAlignment="1">
      <alignment horizontal="left"/>
    </xf>
    <xf numFmtId="0" fontId="10" fillId="2" borderId="10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3">
    <cellStyle name="Euro" xfId="1"/>
    <cellStyle name="Monétaire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view="pageBreakPreview" topLeftCell="A64" zoomScale="125" zoomScaleNormal="125" zoomScaleSheetLayoutView="125" workbookViewId="0">
      <selection activeCell="C22" sqref="C22"/>
    </sheetView>
  </sheetViews>
  <sheetFormatPr baseColWidth="10" defaultColWidth="10.90625" defaultRowHeight="13" x14ac:dyDescent="0.3"/>
  <cols>
    <col min="1" max="1" width="7.453125" style="1" customWidth="1"/>
    <col min="2" max="2" width="65.81640625" style="1" customWidth="1"/>
    <col min="3" max="4" width="9.81640625" style="1" customWidth="1"/>
    <col min="5" max="5" width="12.81640625" style="1" customWidth="1"/>
    <col min="6" max="6" width="21" style="1" customWidth="1"/>
    <col min="7" max="16384" width="10.90625" style="1"/>
  </cols>
  <sheetData>
    <row r="1" spans="1:7" ht="15.5" x14ac:dyDescent="0.3">
      <c r="A1" s="60" t="s">
        <v>27</v>
      </c>
      <c r="B1" s="60"/>
      <c r="C1" s="60"/>
      <c r="D1" s="60"/>
      <c r="E1" s="60"/>
      <c r="F1" s="60"/>
    </row>
    <row r="2" spans="1:7" ht="14.5" x14ac:dyDescent="0.3">
      <c r="A2" s="61" t="s">
        <v>19</v>
      </c>
      <c r="B2" s="61"/>
      <c r="C2" s="61"/>
      <c r="D2" s="61"/>
      <c r="E2" s="61"/>
      <c r="F2" s="61"/>
    </row>
    <row r="3" spans="1:7" x14ac:dyDescent="0.3">
      <c r="A3" s="66" t="s">
        <v>20</v>
      </c>
      <c r="B3" s="66"/>
      <c r="C3" s="66"/>
      <c r="D3" s="66"/>
      <c r="E3" s="66"/>
      <c r="F3" s="66"/>
    </row>
    <row r="4" spans="1:7" x14ac:dyDescent="0.3">
      <c r="A4" s="62" t="s">
        <v>11</v>
      </c>
      <c r="B4" s="62"/>
      <c r="C4" s="62"/>
      <c r="D4" s="62"/>
      <c r="E4" s="62"/>
      <c r="F4" s="62"/>
    </row>
    <row r="5" spans="1:7" x14ac:dyDescent="0.3">
      <c r="A5" s="2"/>
      <c r="B5" s="3"/>
    </row>
    <row r="6" spans="1:7" ht="14.5" x14ac:dyDescent="0.3">
      <c r="A6" s="63" t="s">
        <v>18</v>
      </c>
      <c r="B6" s="64"/>
      <c r="C6" s="64"/>
      <c r="D6" s="64"/>
      <c r="E6" s="64"/>
      <c r="F6" s="65"/>
    </row>
    <row r="7" spans="1:7" x14ac:dyDescent="0.3">
      <c r="A7" s="59" t="s">
        <v>0</v>
      </c>
      <c r="B7" s="59"/>
      <c r="C7" s="59"/>
      <c r="D7" s="59"/>
      <c r="E7" s="59"/>
      <c r="F7" s="59"/>
      <c r="G7" s="4"/>
    </row>
    <row r="8" spans="1:7" ht="13.5" thickBot="1" x14ac:dyDescent="0.35">
      <c r="A8" s="5" t="s">
        <v>3</v>
      </c>
    </row>
    <row r="9" spans="1:7" x14ac:dyDescent="0.3">
      <c r="A9" s="30" t="s">
        <v>4</v>
      </c>
      <c r="B9" s="31" t="s">
        <v>14</v>
      </c>
      <c r="C9" s="31" t="s">
        <v>1</v>
      </c>
      <c r="D9" s="31" t="s">
        <v>2</v>
      </c>
      <c r="E9" s="31" t="s">
        <v>9</v>
      </c>
      <c r="F9" s="32" t="s">
        <v>10</v>
      </c>
    </row>
    <row r="10" spans="1:7" x14ac:dyDescent="0.3">
      <c r="A10" s="33">
        <v>3</v>
      </c>
      <c r="B10" s="34" t="s">
        <v>16</v>
      </c>
      <c r="C10" s="35"/>
      <c r="D10" s="36"/>
      <c r="E10" s="37"/>
      <c r="F10" s="38"/>
    </row>
    <row r="11" spans="1:7" x14ac:dyDescent="0.3">
      <c r="A11" s="33" t="s">
        <v>21</v>
      </c>
      <c r="B11" s="39" t="s">
        <v>59</v>
      </c>
      <c r="C11" s="40"/>
      <c r="D11" s="41"/>
      <c r="E11" s="41"/>
      <c r="F11" s="42"/>
    </row>
    <row r="12" spans="1:7" x14ac:dyDescent="0.3">
      <c r="A12" s="6" t="s">
        <v>22</v>
      </c>
      <c r="B12" s="23" t="s">
        <v>28</v>
      </c>
      <c r="C12" s="24" t="s">
        <v>15</v>
      </c>
      <c r="D12" s="7">
        <v>1</v>
      </c>
      <c r="E12" s="25">
        <v>0</v>
      </c>
      <c r="F12" s="25">
        <f>SUM(E12*D12)</f>
        <v>0</v>
      </c>
    </row>
    <row r="13" spans="1:7" x14ac:dyDescent="0.3">
      <c r="A13" s="6" t="s">
        <v>23</v>
      </c>
      <c r="B13" s="23" t="s">
        <v>29</v>
      </c>
      <c r="C13" s="24" t="s">
        <v>15</v>
      </c>
      <c r="D13" s="24">
        <v>1</v>
      </c>
      <c r="E13" s="25">
        <v>0</v>
      </c>
      <c r="F13" s="25">
        <v>0</v>
      </c>
    </row>
    <row r="14" spans="1:7" x14ac:dyDescent="0.3">
      <c r="A14" s="6" t="s">
        <v>60</v>
      </c>
      <c r="B14" s="23" t="s">
        <v>30</v>
      </c>
      <c r="C14" s="24" t="s">
        <v>15</v>
      </c>
      <c r="D14" s="24">
        <v>1</v>
      </c>
      <c r="E14" s="25">
        <v>0</v>
      </c>
      <c r="F14" s="25">
        <v>0</v>
      </c>
    </row>
    <row r="15" spans="1:7" x14ac:dyDescent="0.3">
      <c r="A15" s="6" t="s">
        <v>61</v>
      </c>
      <c r="B15" s="23" t="s">
        <v>31</v>
      </c>
      <c r="C15" s="24" t="s">
        <v>15</v>
      </c>
      <c r="D15" s="24">
        <v>1</v>
      </c>
      <c r="E15" s="25">
        <v>0</v>
      </c>
      <c r="F15" s="25">
        <v>0</v>
      </c>
    </row>
    <row r="16" spans="1:7" x14ac:dyDescent="0.3">
      <c r="A16" s="6" t="s">
        <v>62</v>
      </c>
      <c r="B16" s="23" t="s">
        <v>32</v>
      </c>
      <c r="C16" s="24" t="s">
        <v>15</v>
      </c>
      <c r="D16" s="7">
        <v>2</v>
      </c>
      <c r="E16" s="25">
        <v>0</v>
      </c>
      <c r="F16" s="25">
        <f>SUM(E16*D16)</f>
        <v>0</v>
      </c>
    </row>
    <row r="17" spans="1:6" x14ac:dyDescent="0.3">
      <c r="A17" s="6" t="s">
        <v>63</v>
      </c>
      <c r="B17" s="23" t="s">
        <v>33</v>
      </c>
      <c r="C17" s="24" t="s">
        <v>15</v>
      </c>
      <c r="D17" s="7">
        <v>1</v>
      </c>
      <c r="E17" s="25">
        <v>0</v>
      </c>
      <c r="F17" s="25">
        <f t="shared" ref="F17:F18" si="0">SUM(E17*D17)</f>
        <v>0</v>
      </c>
    </row>
    <row r="18" spans="1:6" x14ac:dyDescent="0.3">
      <c r="A18" s="6" t="s">
        <v>64</v>
      </c>
      <c r="B18" s="23" t="s">
        <v>34</v>
      </c>
      <c r="C18" s="24" t="s">
        <v>15</v>
      </c>
      <c r="D18" s="7">
        <v>1</v>
      </c>
      <c r="E18" s="25">
        <v>0</v>
      </c>
      <c r="F18" s="25">
        <f t="shared" si="0"/>
        <v>0</v>
      </c>
    </row>
    <row r="19" spans="1:6" x14ac:dyDescent="0.3">
      <c r="A19" s="6" t="s">
        <v>65</v>
      </c>
      <c r="B19" s="23" t="s">
        <v>35</v>
      </c>
      <c r="C19" s="24" t="s">
        <v>15</v>
      </c>
      <c r="D19" s="7">
        <v>1</v>
      </c>
      <c r="E19" s="25">
        <v>0</v>
      </c>
      <c r="F19" s="25">
        <f>SUM(E19*D19)</f>
        <v>0</v>
      </c>
    </row>
    <row r="20" spans="1:6" x14ac:dyDescent="0.3">
      <c r="A20" s="6" t="s">
        <v>66</v>
      </c>
      <c r="B20" s="23" t="s">
        <v>36</v>
      </c>
      <c r="C20" s="24" t="s">
        <v>15</v>
      </c>
      <c r="D20" s="7">
        <v>1</v>
      </c>
      <c r="E20" s="25">
        <v>0</v>
      </c>
      <c r="F20" s="25">
        <f>SUM(E20*D20)</f>
        <v>0</v>
      </c>
    </row>
    <row r="21" spans="1:6" x14ac:dyDescent="0.3">
      <c r="A21" s="6" t="s">
        <v>67</v>
      </c>
      <c r="B21" s="23" t="s">
        <v>37</v>
      </c>
      <c r="C21" s="24" t="s">
        <v>15</v>
      </c>
      <c r="D21" s="7">
        <v>1</v>
      </c>
      <c r="E21" s="25">
        <v>0</v>
      </c>
      <c r="F21" s="25">
        <f>SUM(E21*D21)</f>
        <v>0</v>
      </c>
    </row>
    <row r="22" spans="1:6" x14ac:dyDescent="0.3">
      <c r="A22" s="6" t="s">
        <v>68</v>
      </c>
      <c r="B22" s="23" t="s">
        <v>39</v>
      </c>
      <c r="C22" s="24" t="s">
        <v>15</v>
      </c>
      <c r="D22" s="7">
        <v>1</v>
      </c>
      <c r="E22" s="25">
        <v>0</v>
      </c>
      <c r="F22" s="25">
        <f>SUM(E22*D22)</f>
        <v>0</v>
      </c>
    </row>
    <row r="23" spans="1:6" x14ac:dyDescent="0.3">
      <c r="A23" s="6" t="s">
        <v>69</v>
      </c>
      <c r="B23" s="55" t="s">
        <v>38</v>
      </c>
      <c r="C23" s="24" t="s">
        <v>15</v>
      </c>
      <c r="D23" s="7">
        <v>1</v>
      </c>
      <c r="E23" s="25">
        <v>0</v>
      </c>
      <c r="F23" s="25">
        <f t="shared" ref="F23" si="1">SUM(E23*D23)</f>
        <v>0</v>
      </c>
    </row>
    <row r="24" spans="1:6" x14ac:dyDescent="0.3">
      <c r="A24" s="6" t="s">
        <v>99</v>
      </c>
      <c r="B24" s="23" t="s">
        <v>40</v>
      </c>
      <c r="C24" s="24" t="s">
        <v>15</v>
      </c>
      <c r="D24" s="7">
        <v>1</v>
      </c>
      <c r="E24" s="25">
        <v>0</v>
      </c>
      <c r="F24" s="25">
        <f t="shared" ref="F24" si="2">SUM(E24*D24)</f>
        <v>0</v>
      </c>
    </row>
    <row r="25" spans="1:6" x14ac:dyDescent="0.3">
      <c r="A25" s="11"/>
      <c r="B25" s="43" t="s">
        <v>83</v>
      </c>
      <c r="C25" s="36"/>
      <c r="D25" s="36"/>
      <c r="E25" s="45"/>
      <c r="F25" s="45">
        <f>SUM(F12:F24)</f>
        <v>0</v>
      </c>
    </row>
    <row r="26" spans="1:6" x14ac:dyDescent="0.3">
      <c r="A26" s="33" t="s">
        <v>24</v>
      </c>
      <c r="B26" s="39" t="s">
        <v>79</v>
      </c>
      <c r="C26" s="40"/>
      <c r="D26" s="41"/>
      <c r="E26" s="41"/>
      <c r="F26" s="42"/>
    </row>
    <row r="27" spans="1:6" x14ac:dyDescent="0.3">
      <c r="A27" s="56"/>
      <c r="B27" s="23" t="s">
        <v>80</v>
      </c>
      <c r="C27" s="24" t="s">
        <v>15</v>
      </c>
      <c r="D27" s="7">
        <v>1</v>
      </c>
      <c r="E27" s="25">
        <v>0</v>
      </c>
      <c r="F27" s="25">
        <f>SUM(E27*D27)</f>
        <v>0</v>
      </c>
    </row>
    <row r="28" spans="1:6" x14ac:dyDescent="0.3">
      <c r="A28" s="56"/>
      <c r="B28" s="23" t="s">
        <v>81</v>
      </c>
      <c r="C28" s="24" t="s">
        <v>15</v>
      </c>
      <c r="D28" s="24">
        <v>1</v>
      </c>
      <c r="E28" s="25">
        <v>0</v>
      </c>
      <c r="F28" s="25">
        <v>0</v>
      </c>
    </row>
    <row r="29" spans="1:6" x14ac:dyDescent="0.3">
      <c r="A29" s="56"/>
      <c r="B29" s="23" t="s">
        <v>82</v>
      </c>
      <c r="C29" s="24" t="s">
        <v>15</v>
      </c>
      <c r="D29" s="24">
        <v>1</v>
      </c>
      <c r="E29" s="25">
        <v>0</v>
      </c>
      <c r="F29" s="25">
        <v>0</v>
      </c>
    </row>
    <row r="30" spans="1:6" x14ac:dyDescent="0.3">
      <c r="A30" s="56"/>
      <c r="B30" s="23" t="s">
        <v>98</v>
      </c>
      <c r="C30" s="24" t="s">
        <v>15</v>
      </c>
      <c r="D30" s="24">
        <v>1</v>
      </c>
      <c r="E30" s="25">
        <v>0</v>
      </c>
      <c r="F30" s="25">
        <v>0</v>
      </c>
    </row>
    <row r="31" spans="1:6" x14ac:dyDescent="0.3">
      <c r="A31" s="11"/>
      <c r="B31" s="43" t="s">
        <v>78</v>
      </c>
      <c r="C31" s="36"/>
      <c r="D31" s="36"/>
      <c r="E31" s="45"/>
      <c r="F31" s="45">
        <f>SUM(F27:F30)</f>
        <v>0</v>
      </c>
    </row>
    <row r="32" spans="1:6" x14ac:dyDescent="0.3">
      <c r="A32" s="33" t="s">
        <v>25</v>
      </c>
      <c r="B32" s="39" t="s">
        <v>41</v>
      </c>
      <c r="C32" s="40"/>
      <c r="D32" s="41"/>
      <c r="E32" s="41"/>
      <c r="F32" s="42"/>
    </row>
    <row r="33" spans="1:6" x14ac:dyDescent="0.3">
      <c r="A33" s="56"/>
      <c r="B33" s="23" t="s">
        <v>42</v>
      </c>
      <c r="C33" s="24" t="s">
        <v>1</v>
      </c>
      <c r="D33" s="7">
        <v>8</v>
      </c>
      <c r="E33" s="25">
        <v>0</v>
      </c>
      <c r="F33" s="25">
        <f>SUM(E33*D33)</f>
        <v>0</v>
      </c>
    </row>
    <row r="34" spans="1:6" x14ac:dyDescent="0.3">
      <c r="A34" s="11"/>
      <c r="B34" s="43" t="s">
        <v>84</v>
      </c>
      <c r="C34" s="36"/>
      <c r="D34" s="36"/>
      <c r="E34" s="45"/>
      <c r="F34" s="45">
        <f>F33</f>
        <v>0</v>
      </c>
    </row>
    <row r="35" spans="1:6" x14ac:dyDescent="0.3">
      <c r="A35" s="33" t="s">
        <v>56</v>
      </c>
      <c r="B35" s="34" t="s">
        <v>43</v>
      </c>
      <c r="C35" s="46"/>
      <c r="D35" s="47"/>
      <c r="E35" s="47"/>
      <c r="F35" s="48"/>
    </row>
    <row r="36" spans="1:6" x14ac:dyDescent="0.3">
      <c r="A36" s="10" t="s">
        <v>92</v>
      </c>
      <c r="B36" s="26" t="s">
        <v>44</v>
      </c>
      <c r="C36" s="7"/>
      <c r="D36" s="7"/>
      <c r="E36" s="25"/>
      <c r="F36" s="25"/>
    </row>
    <row r="37" spans="1:6" x14ac:dyDescent="0.3">
      <c r="A37" s="10"/>
      <c r="B37" s="26" t="s">
        <v>45</v>
      </c>
      <c r="C37" s="24" t="s">
        <v>15</v>
      </c>
      <c r="D37" s="24">
        <v>1</v>
      </c>
      <c r="E37" s="25">
        <v>0</v>
      </c>
      <c r="F37" s="25">
        <v>0</v>
      </c>
    </row>
    <row r="38" spans="1:6" x14ac:dyDescent="0.3">
      <c r="A38" s="10"/>
      <c r="B38" s="26" t="s">
        <v>46</v>
      </c>
      <c r="C38" s="24" t="s">
        <v>15</v>
      </c>
      <c r="D38" s="24">
        <v>1</v>
      </c>
      <c r="E38" s="25">
        <v>0</v>
      </c>
      <c r="F38" s="25">
        <v>0</v>
      </c>
    </row>
    <row r="39" spans="1:6" x14ac:dyDescent="0.3">
      <c r="A39" s="10"/>
      <c r="B39" s="26" t="s">
        <v>47</v>
      </c>
      <c r="C39" s="24" t="s">
        <v>15</v>
      </c>
      <c r="D39" s="24">
        <v>1</v>
      </c>
      <c r="E39" s="25">
        <v>0</v>
      </c>
      <c r="F39" s="25">
        <v>0</v>
      </c>
    </row>
    <row r="40" spans="1:6" x14ac:dyDescent="0.3">
      <c r="A40" s="10"/>
      <c r="B40" s="26" t="s">
        <v>48</v>
      </c>
      <c r="C40" s="24" t="s">
        <v>15</v>
      </c>
      <c r="D40" s="24">
        <v>1</v>
      </c>
      <c r="E40" s="25">
        <v>0</v>
      </c>
      <c r="F40" s="25">
        <v>0</v>
      </c>
    </row>
    <row r="41" spans="1:6" x14ac:dyDescent="0.3">
      <c r="A41" s="10"/>
      <c r="B41" s="26" t="s">
        <v>49</v>
      </c>
      <c r="C41" s="24" t="s">
        <v>15</v>
      </c>
      <c r="D41" s="24">
        <v>1</v>
      </c>
      <c r="E41" s="25">
        <v>0</v>
      </c>
      <c r="F41" s="25">
        <v>0</v>
      </c>
    </row>
    <row r="42" spans="1:6" x14ac:dyDescent="0.3">
      <c r="A42" s="10"/>
      <c r="B42" s="26" t="s">
        <v>50</v>
      </c>
      <c r="C42" s="24" t="s">
        <v>15</v>
      </c>
      <c r="D42" s="24">
        <v>1</v>
      </c>
      <c r="E42" s="25">
        <v>0</v>
      </c>
      <c r="F42" s="25">
        <v>0</v>
      </c>
    </row>
    <row r="43" spans="1:6" x14ac:dyDescent="0.3">
      <c r="A43" s="10"/>
      <c r="B43" s="26" t="s">
        <v>51</v>
      </c>
      <c r="C43" s="24" t="s">
        <v>15</v>
      </c>
      <c r="D43" s="24">
        <v>1</v>
      </c>
      <c r="E43" s="25">
        <v>0</v>
      </c>
      <c r="F43" s="25">
        <v>0</v>
      </c>
    </row>
    <row r="44" spans="1:6" x14ac:dyDescent="0.3">
      <c r="A44" s="10"/>
      <c r="B44" s="26" t="s">
        <v>52</v>
      </c>
      <c r="C44" s="24" t="s">
        <v>15</v>
      </c>
      <c r="D44" s="24">
        <v>1</v>
      </c>
      <c r="E44" s="25">
        <v>0</v>
      </c>
      <c r="F44" s="25">
        <v>0</v>
      </c>
    </row>
    <row r="45" spans="1:6" x14ac:dyDescent="0.3">
      <c r="A45" s="10" t="s">
        <v>70</v>
      </c>
      <c r="B45" s="26" t="s">
        <v>93</v>
      </c>
      <c r="C45" s="7"/>
      <c r="D45" s="24"/>
      <c r="E45" s="25"/>
      <c r="F45" s="25"/>
    </row>
    <row r="46" spans="1:6" x14ac:dyDescent="0.3">
      <c r="A46" s="10"/>
      <c r="B46" s="26" t="s">
        <v>53</v>
      </c>
      <c r="C46" s="7" t="s">
        <v>13</v>
      </c>
      <c r="D46" s="24">
        <v>2</v>
      </c>
      <c r="E46" s="25">
        <v>0</v>
      </c>
      <c r="F46" s="25">
        <v>0</v>
      </c>
    </row>
    <row r="47" spans="1:6" x14ac:dyDescent="0.3">
      <c r="A47" s="10"/>
      <c r="B47" s="26" t="s">
        <v>54</v>
      </c>
      <c r="C47" s="7" t="s">
        <v>13</v>
      </c>
      <c r="D47" s="24">
        <v>1</v>
      </c>
      <c r="E47" s="25">
        <v>0</v>
      </c>
      <c r="F47" s="25">
        <v>0</v>
      </c>
    </row>
    <row r="48" spans="1:6" x14ac:dyDescent="0.3">
      <c r="A48" s="10" t="s">
        <v>94</v>
      </c>
      <c r="B48" s="26" t="s">
        <v>95</v>
      </c>
      <c r="C48" s="7"/>
      <c r="D48" s="24"/>
      <c r="E48" s="25"/>
      <c r="F48" s="25"/>
    </row>
    <row r="49" spans="1:6" x14ac:dyDescent="0.3">
      <c r="A49" s="10"/>
      <c r="B49" s="26" t="s">
        <v>96</v>
      </c>
      <c r="C49" s="7" t="s">
        <v>15</v>
      </c>
      <c r="D49" s="24">
        <v>1</v>
      </c>
      <c r="E49" s="25">
        <v>0</v>
      </c>
      <c r="F49" s="25">
        <v>0</v>
      </c>
    </row>
    <row r="50" spans="1:6" x14ac:dyDescent="0.3">
      <c r="A50" s="10"/>
      <c r="B50" s="26" t="s">
        <v>97</v>
      </c>
      <c r="C50" s="7" t="s">
        <v>15</v>
      </c>
      <c r="D50" s="24">
        <v>1</v>
      </c>
      <c r="E50" s="25">
        <v>0</v>
      </c>
      <c r="F50" s="25">
        <v>0</v>
      </c>
    </row>
    <row r="51" spans="1:6" x14ac:dyDescent="0.3">
      <c r="A51" s="11"/>
      <c r="B51" s="43" t="s">
        <v>76</v>
      </c>
      <c r="C51" s="36"/>
      <c r="D51" s="36"/>
      <c r="E51" s="45"/>
      <c r="F51" s="45">
        <f>SUM(F37:F50)</f>
        <v>0</v>
      </c>
    </row>
    <row r="52" spans="1:6" x14ac:dyDescent="0.3">
      <c r="A52" s="33" t="s">
        <v>71</v>
      </c>
      <c r="B52" s="39" t="s">
        <v>17</v>
      </c>
      <c r="C52" s="36"/>
      <c r="D52" s="36"/>
      <c r="E52" s="44"/>
      <c r="F52" s="49"/>
    </row>
    <row r="53" spans="1:6" x14ac:dyDescent="0.3">
      <c r="A53" s="10" t="s">
        <v>72</v>
      </c>
      <c r="B53" s="27" t="s">
        <v>87</v>
      </c>
      <c r="C53" s="24" t="s">
        <v>26</v>
      </c>
      <c r="D53" s="24">
        <v>585</v>
      </c>
      <c r="E53" s="25">
        <v>0</v>
      </c>
      <c r="F53" s="25">
        <v>0</v>
      </c>
    </row>
    <row r="54" spans="1:6" x14ac:dyDescent="0.3">
      <c r="A54" s="10" t="s">
        <v>73</v>
      </c>
      <c r="B54" s="27" t="s">
        <v>88</v>
      </c>
      <c r="C54" s="24" t="s">
        <v>26</v>
      </c>
      <c r="D54" s="24">
        <v>65</v>
      </c>
      <c r="E54" s="25">
        <v>0</v>
      </c>
      <c r="F54" s="25">
        <v>0</v>
      </c>
    </row>
    <row r="55" spans="1:6" x14ac:dyDescent="0.3">
      <c r="A55" s="10" t="s">
        <v>74</v>
      </c>
      <c r="B55" s="27" t="s">
        <v>55</v>
      </c>
      <c r="C55" s="24" t="s">
        <v>26</v>
      </c>
      <c r="D55" s="24">
        <v>390</v>
      </c>
      <c r="E55" s="25">
        <v>0</v>
      </c>
      <c r="F55" s="25">
        <v>0</v>
      </c>
    </row>
    <row r="56" spans="1:6" x14ac:dyDescent="0.3">
      <c r="A56" s="10" t="s">
        <v>75</v>
      </c>
      <c r="B56" s="27" t="s">
        <v>89</v>
      </c>
      <c r="C56" s="24" t="s">
        <v>15</v>
      </c>
      <c r="D56" s="24">
        <v>1</v>
      </c>
      <c r="E56" s="25">
        <v>0</v>
      </c>
      <c r="F56" s="25">
        <v>0</v>
      </c>
    </row>
    <row r="57" spans="1:6" x14ac:dyDescent="0.3">
      <c r="A57" s="11"/>
      <c r="B57" s="43" t="s">
        <v>77</v>
      </c>
      <c r="C57" s="36"/>
      <c r="D57" s="36"/>
      <c r="E57" s="45"/>
      <c r="F57" s="45">
        <f>SUM(F53:F56)</f>
        <v>0</v>
      </c>
    </row>
    <row r="58" spans="1:6" x14ac:dyDescent="0.3">
      <c r="A58" s="9"/>
      <c r="B58" s="26"/>
      <c r="C58" s="7"/>
      <c r="D58" s="24"/>
      <c r="E58" s="25"/>
      <c r="F58" s="25"/>
    </row>
    <row r="59" spans="1:6" x14ac:dyDescent="0.3">
      <c r="A59" s="33" t="s">
        <v>85</v>
      </c>
      <c r="B59" s="34" t="s">
        <v>5</v>
      </c>
      <c r="C59" s="36"/>
      <c r="D59" s="36"/>
      <c r="E59" s="44"/>
      <c r="F59" s="49"/>
    </row>
    <row r="60" spans="1:6" x14ac:dyDescent="0.3">
      <c r="A60" s="8"/>
      <c r="B60" s="27" t="s">
        <v>5</v>
      </c>
      <c r="C60" s="7" t="s">
        <v>6</v>
      </c>
      <c r="D60" s="28">
        <v>1</v>
      </c>
      <c r="E60" s="25">
        <v>0</v>
      </c>
      <c r="F60" s="25">
        <f>E60</f>
        <v>0</v>
      </c>
    </row>
    <row r="61" spans="1:6" ht="13.5" thickBot="1" x14ac:dyDescent="0.35">
      <c r="A61" s="8"/>
      <c r="B61" s="43" t="s">
        <v>86</v>
      </c>
      <c r="C61" s="36"/>
      <c r="D61" s="36"/>
      <c r="E61" s="45"/>
      <c r="F61" s="45">
        <f>SUM(F60)</f>
        <v>0</v>
      </c>
    </row>
    <row r="62" spans="1:6" ht="13.5" thickBot="1" x14ac:dyDescent="0.35">
      <c r="A62" s="50"/>
      <c r="B62" s="57" t="s">
        <v>57</v>
      </c>
      <c r="C62" s="52"/>
      <c r="D62" s="53"/>
      <c r="E62" s="52"/>
      <c r="F62" s="54">
        <f>F61+F57+F51+F34+F31+F25</f>
        <v>0</v>
      </c>
    </row>
    <row r="63" spans="1:6" x14ac:dyDescent="0.3">
      <c r="A63" s="15"/>
      <c r="B63" s="58"/>
      <c r="C63" s="16"/>
      <c r="D63" s="17"/>
      <c r="E63" s="16"/>
      <c r="F63" s="18"/>
    </row>
    <row r="64" spans="1:6" x14ac:dyDescent="0.3">
      <c r="A64" s="33" t="s">
        <v>71</v>
      </c>
      <c r="B64" s="39" t="s">
        <v>17</v>
      </c>
      <c r="C64" s="36"/>
      <c r="D64" s="36"/>
      <c r="E64" s="44"/>
      <c r="F64" s="49"/>
    </row>
    <row r="65" spans="1:6" ht="13.5" thickBot="1" x14ac:dyDescent="0.35">
      <c r="A65" s="10" t="s">
        <v>90</v>
      </c>
      <c r="B65" s="27" t="s">
        <v>91</v>
      </c>
      <c r="C65" s="24" t="s">
        <v>26</v>
      </c>
      <c r="D65" s="24">
        <v>140</v>
      </c>
      <c r="E65" s="25">
        <v>0</v>
      </c>
      <c r="F65" s="25">
        <v>0</v>
      </c>
    </row>
    <row r="66" spans="1:6" ht="13.5" thickBot="1" x14ac:dyDescent="0.35">
      <c r="A66" s="50"/>
      <c r="B66" s="57" t="s">
        <v>58</v>
      </c>
      <c r="C66" s="52"/>
      <c r="D66" s="53"/>
      <c r="E66" s="52"/>
      <c r="F66" s="54">
        <f>F65</f>
        <v>0</v>
      </c>
    </row>
    <row r="67" spans="1:6" ht="13.5" thickBot="1" x14ac:dyDescent="0.35">
      <c r="A67" s="12"/>
      <c r="D67" s="13"/>
      <c r="F67" s="14"/>
    </row>
    <row r="68" spans="1:6" ht="13.5" thickBot="1" x14ac:dyDescent="0.35">
      <c r="A68" s="50"/>
      <c r="B68" s="51" t="s">
        <v>8</v>
      </c>
      <c r="C68" s="52"/>
      <c r="D68" s="53"/>
      <c r="E68" s="52"/>
      <c r="F68" s="54">
        <f>F66+F62</f>
        <v>0</v>
      </c>
    </row>
    <row r="69" spans="1:6" x14ac:dyDescent="0.3">
      <c r="A69" s="15"/>
      <c r="B69" s="29" t="s">
        <v>7</v>
      </c>
      <c r="C69" s="16"/>
      <c r="D69" s="17"/>
      <c r="E69" s="16"/>
      <c r="F69" s="18">
        <f>F68*0.2</f>
        <v>0</v>
      </c>
    </row>
    <row r="70" spans="1:6" ht="13.5" thickBot="1" x14ac:dyDescent="0.35">
      <c r="A70" s="12"/>
      <c r="B70" s="19"/>
      <c r="C70" s="20"/>
      <c r="D70" s="21"/>
      <c r="E70" s="20"/>
      <c r="F70" s="22"/>
    </row>
    <row r="71" spans="1:6" ht="13.5" thickBot="1" x14ac:dyDescent="0.35">
      <c r="A71" s="50"/>
      <c r="B71" s="51" t="s">
        <v>12</v>
      </c>
      <c r="C71" s="52"/>
      <c r="D71" s="53"/>
      <c r="E71" s="52"/>
      <c r="F71" s="54">
        <f>SUM(F68+F69)</f>
        <v>0</v>
      </c>
    </row>
  </sheetData>
  <mergeCells count="6">
    <mergeCell ref="A7:F7"/>
    <mergeCell ref="A1:F1"/>
    <mergeCell ref="A2:F2"/>
    <mergeCell ref="A4:F4"/>
    <mergeCell ref="A6:F6"/>
    <mergeCell ref="A3:F3"/>
  </mergeCells>
  <phoneticPr fontId="2" type="noConversion"/>
  <printOptions horizontalCentered="1"/>
  <pageMargins left="0.23622047244094491" right="0.23622047244094491" top="0.55118110236220474" bottom="0.15748031496062992" header="0.31496062992125984" footer="0.31496062992125984"/>
  <pageSetup paperSize="8" scale="93" orientation="portrait" r:id="rId1"/>
  <headerFooter alignWithMargins="0">
    <oddFooter>&amp;R&amp;8Page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adam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TIRAVY Anne-Sophie</cp:lastModifiedBy>
  <cp:lastPrinted>2026-03-09T00:41:47Z</cp:lastPrinted>
  <dcterms:created xsi:type="dcterms:W3CDTF">2003-02-24T07:23:15Z</dcterms:created>
  <dcterms:modified xsi:type="dcterms:W3CDTF">2026-04-02T15:36:48Z</dcterms:modified>
</cp:coreProperties>
</file>